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52001 А МСП (ХЭС) рем. и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M9" i="1"/>
  <c r="I9" i="1"/>
  <c r="G9" i="1"/>
  <c r="G10" i="1" s="1"/>
  <c r="F3" i="1" s="1"/>
  <c r="N9" i="1"/>
  <c r="Q9" i="1" l="1"/>
  <c r="Q10" i="1" s="1"/>
  <c r="Q12" i="1" s="1"/>
  <c r="G11" i="1"/>
  <c r="G12" i="1" s="1"/>
  <c r="Q13" i="1" l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<sst xmlns="http://schemas.openxmlformats.org/spreadsheetml/2006/main" count="34" uniqueCount="27">
  <si>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</si>
  <si>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</si>
  <si>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</si>
  <si>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</si>
  <si>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</si>
  <si>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</si>
  <si>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</si>
  <si>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</si>
  <si>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</si>
  <si>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</si>
  <si>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</si>
  <si>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</si>
  <si>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</si>
  <si>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</si>
  <si>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</si>
  <si>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</si>
  <si>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</si>
  <si>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</si>
  <si>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</si>
  <si>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</si>
  <si>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</si>
  <si>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</si>
  <si>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</si>
  <si>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</si>
  <si>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</si>
  <si>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__________________________________
(подпись, М.П.)
__________________________________
(фамилия, имя, отчество подписавшего, должность)</t>
  </si>
  <si>
    <t>«Капитальный ремонт ЗиС СП ЦЭС, филиал 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</si>
</sst>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6" fillId="4" borderId="40" xfId="0" applyFont="1" applyFill="1" applyBorder="1" applyAlignment="1">
      <alignment horizontal="center"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49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>
      <alignment horizontal="center" vertical="center" wrapText="1"/>
    </xf>
    <xf numFmtId="4" fontId="15" fillId="5" borderId="7" xfId="0" applyNumberFormat="1" applyFont="1" applyFill="1" applyBorder="1" applyAlignment="1">
      <alignment horizontal="center" vertical="center" wrapText="1"/>
    </xf>
    <xf numFmtId="4" fontId="15" fillId="5" borderId="8" xfId="0" applyNumberFormat="1" applyFont="1" applyFill="1" applyBorder="1" applyAlignment="1">
      <alignment horizontal="center" vertical="center" wrapText="1"/>
    </xf>
    <xf numFmtId="4" fontId="16" fillId="2" borderId="41" xfId="0" applyNumberFormat="1" applyFont="1" applyFill="1" applyBorder="1" applyAlignment="1" applyProtection="1">
      <alignment horizontal="center" vertical="center" wrapText="1"/>
    </xf>
    <xf numFmtId="164" fontId="17" fillId="0" borderId="0" xfId="1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I14" sqref="I14:P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16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1"/>
      <c r="F3" s="36">
        <f>G10</f>
        <v>15663540</v>
      </c>
      <c r="G3" s="22" t="s">
        <v>2</v>
      </c>
      <c r="H3" s="1"/>
      <c r="I3" s="57" t="s">
        <v>21</v>
      </c>
      <c r="J3" s="58"/>
      <c r="K3" s="58"/>
      <c r="L3" s="58"/>
      <c r="M3" s="58"/>
      <c r="N3" s="58"/>
      <c r="O3" s="58"/>
      <c r="P3" s="58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50"/>
      <c r="D7" s="51"/>
      <c r="E7" s="51"/>
      <c r="F7" s="52"/>
      <c r="G7" s="53"/>
      <c r="H7" s="4"/>
      <c r="I7" s="57" t="s">
        <v>20</v>
      </c>
      <c r="J7" s="58"/>
      <c r="K7" s="58"/>
      <c r="L7" s="58"/>
      <c r="M7" s="58"/>
      <c r="N7" s="58"/>
      <c r="O7" s="58"/>
      <c r="P7" s="58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3.25" customHeight="1" thickBot="1" x14ac:dyDescent="0.3">
      <c r="A9" s="5"/>
      <c r="B9" s="24">
        <v>1</v>
      </c>
      <c r="C9" s="25" t="s">
        <v>26</v>
      </c>
      <c r="D9" s="26" t="s">
        <v>12</v>
      </c>
      <c r="E9" s="37">
        <v>15663540</v>
      </c>
      <c r="F9" s="27">
        <v>1</v>
      </c>
      <c r="G9" s="28">
        <f>E9*F9</f>
        <v>15663540</v>
      </c>
      <c r="H9" s="29"/>
      <c r="I9" s="30">
        <f>B9</f>
        <v>1</v>
      </c>
      <c r="J9" s="31" t="str">
        <f>C9</f>
        <v>«Капитальный ремонт ЗиС СП ЦЭС, филиал ХЭС»</v>
      </c>
      <c r="K9" s="32"/>
      <c r="L9" s="32"/>
      <c r="M9" s="33" t="str">
        <f>D9</f>
        <v>шт.</v>
      </c>
      <c r="N9" s="34">
        <f>E9</f>
        <v>15663540</v>
      </c>
      <c r="O9" s="26"/>
      <c r="P9" s="33">
        <f>F9</f>
        <v>1</v>
      </c>
      <c r="Q9" s="35">
        <f>N9*P9</f>
        <v>15663540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2" t="s">
        <v>5</v>
      </c>
      <c r="C10" s="43"/>
      <c r="D10" s="43"/>
      <c r="E10" s="43"/>
      <c r="F10" s="44"/>
      <c r="G10" s="10">
        <f>SUM(G9:G9)</f>
        <v>15663540</v>
      </c>
      <c r="H10" s="1"/>
      <c r="I10" s="42" t="s">
        <v>5</v>
      </c>
      <c r="J10" s="43"/>
      <c r="K10" s="43"/>
      <c r="L10" s="43"/>
      <c r="M10" s="43"/>
      <c r="N10" s="43"/>
      <c r="O10" s="43"/>
      <c r="P10" s="44"/>
      <c r="Q10" s="10">
        <f>SUM(Q9:Q9)</f>
        <v>15663540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4" t="s">
        <v>15</v>
      </c>
      <c r="C11" s="55"/>
      <c r="D11" s="55"/>
      <c r="E11" s="55"/>
      <c r="F11" s="13">
        <v>0.2</v>
      </c>
      <c r="G11" s="11">
        <f>G10*F11</f>
        <v>3132708</v>
      </c>
      <c r="H11" s="1"/>
      <c r="I11" s="17"/>
      <c r="J11" s="63" t="s">
        <v>22</v>
      </c>
      <c r="K11" s="64"/>
      <c r="L11" s="64"/>
      <c r="M11" s="64"/>
      <c r="N11" s="64"/>
      <c r="O11" s="64"/>
      <c r="P11" s="65"/>
      <c r="Q11" s="23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5" t="s">
        <v>6</v>
      </c>
      <c r="C12" s="46"/>
      <c r="D12" s="46"/>
      <c r="E12" s="46"/>
      <c r="F12" s="47"/>
      <c r="G12" s="12">
        <f>G10+G11</f>
        <v>18796248</v>
      </c>
      <c r="H12" s="1"/>
      <c r="I12" s="18"/>
      <c r="J12" s="66" t="s">
        <v>23</v>
      </c>
      <c r="K12" s="67"/>
      <c r="L12" s="67"/>
      <c r="M12" s="67"/>
      <c r="N12" s="67"/>
      <c r="O12" s="67"/>
      <c r="P12" s="68"/>
      <c r="Q12" s="19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62"/>
      <c r="C13" s="62"/>
      <c r="D13" s="62"/>
      <c r="E13" s="62"/>
      <c r="F13" s="62"/>
      <c r="G13" s="62"/>
      <c r="H13" s="1"/>
      <c r="I13" s="69" t="s">
        <v>15</v>
      </c>
      <c r="J13" s="70"/>
      <c r="K13" s="70"/>
      <c r="L13" s="70"/>
      <c r="M13" s="70"/>
      <c r="N13" s="70"/>
      <c r="O13" s="71"/>
      <c r="P13" s="13">
        <v>0.2</v>
      </c>
      <c r="Q13" s="20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8.25" customHeight="1" thickBot="1" x14ac:dyDescent="0.3">
      <c r="B14" s="62"/>
      <c r="C14" s="62"/>
      <c r="D14" s="62"/>
      <c r="E14" s="62"/>
      <c r="F14" s="62"/>
      <c r="G14" s="62"/>
      <c r="H14" s="2"/>
      <c r="I14" s="72" t="s">
        <v>6</v>
      </c>
      <c r="J14" s="73"/>
      <c r="K14" s="73"/>
      <c r="L14" s="73"/>
      <c r="M14" s="73"/>
      <c r="N14" s="73"/>
      <c r="O14" s="73"/>
      <c r="P14" s="74"/>
      <c r="Q14" s="21">
        <f>Q12+Q13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32.25" customHeight="1" x14ac:dyDescent="0.25">
      <c r="J15" s="61"/>
      <c r="K15" s="61"/>
      <c r="L15" s="14"/>
      <c r="AA15" s="1"/>
    </row>
    <row r="16" spans="1:27" ht="94.5" customHeight="1" x14ac:dyDescent="0.25">
      <c r="J16" s="60" t="s">
        <v>25</v>
      </c>
      <c r="K16" s="61"/>
      <c r="L16" s="15"/>
    </row>
    <row r="17" spans="10:12" ht="26.25" customHeight="1" x14ac:dyDescent="0.25">
      <c r="J17" s="60"/>
      <c r="K17" s="61"/>
      <c r="L17" s="1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2023-03-14T06:43:06Z</dcterms:modified>
</cp:coreProperties>
</file>